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defaultThemeVersion="124226"/>
  <mc:AlternateContent xmlns:mc="http://schemas.openxmlformats.org/markup-compatibility/2006">
    <mc:Choice Requires="x15">
      <x15ac:absPath xmlns:x15ac="http://schemas.microsoft.com/office/spreadsheetml/2010/11/ac" url="https://promereorbv.sharepoint.com/projecten/kerobei/Schoonmaakdienstverlening/Gedeelde  documenten/OP/01. Uitnodiging tot Inschrijving/"/>
    </mc:Choice>
  </mc:AlternateContent>
  <xr:revisionPtr revIDLastSave="879" documentId="8_{BAFD133C-A789-45F4-B137-32C401817B64}" xr6:coauthVersionLast="45" xr6:coauthVersionMax="45" xr10:uidLastSave="{C30B9B61-2FAB-4811-BDB3-646AFADBCFA3}"/>
  <bookViews>
    <workbookView xWindow="-108" yWindow="-108" windowWidth="23256" windowHeight="12576" activeTab="1" xr2:uid="{00000000-000D-0000-FFFF-FFFF00000000}"/>
  </bookViews>
  <sheets>
    <sheet name="Handleiding" sheetId="1" r:id="rId1"/>
    <sheet name="Prijswens 1" sheetId="2" r:id="rId2"/>
    <sheet name="Prijswens 2" sheetId="5" r:id="rId3"/>
    <sheet name="Prijswens 3" sheetId="3"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21" i="3" l="1"/>
  <c r="C5" i="5" l="1"/>
  <c r="C6" i="5"/>
  <c r="C7" i="5"/>
  <c r="C8" i="5"/>
  <c r="C9" i="5"/>
  <c r="C4" i="5"/>
  <c r="D5" i="3"/>
  <c r="D6" i="3"/>
  <c r="D7" i="3"/>
  <c r="D8" i="3"/>
  <c r="D9" i="3"/>
  <c r="D10" i="3"/>
  <c r="D11" i="3"/>
  <c r="D12" i="3"/>
  <c r="D13" i="3"/>
  <c r="D14" i="3"/>
  <c r="D15" i="3"/>
  <c r="D16" i="3"/>
  <c r="D17" i="3"/>
  <c r="D18" i="3"/>
  <c r="D19" i="3"/>
  <c r="D20" i="3"/>
  <c r="D4" i="3"/>
  <c r="C11" i="5" l="1"/>
  <c r="D17" i="2"/>
  <c r="D18" i="2"/>
  <c r="D5" i="2" l="1"/>
  <c r="A21" i="3" l="1"/>
  <c r="D4" i="2"/>
  <c r="D10" i="2"/>
  <c r="D11" i="2"/>
  <c r="D7" i="2"/>
  <c r="D8" i="2"/>
  <c r="D6" i="2" l="1"/>
  <c r="D9" i="2"/>
  <c r="D12" i="2"/>
  <c r="D13" i="2"/>
  <c r="D14" i="2"/>
  <c r="D15" i="2"/>
  <c r="D16" i="2"/>
  <c r="D19" i="2"/>
  <c r="D20" i="2" l="1"/>
</calcChain>
</file>

<file path=xl/sharedStrings.xml><?xml version="1.0" encoding="utf-8"?>
<sst xmlns="http://schemas.openxmlformats.org/spreadsheetml/2006/main" count="84" uniqueCount="64">
  <si>
    <t>Algemeen</t>
  </si>
  <si>
    <t>Prijzen</t>
  </si>
  <si>
    <t>1. De tabbladen van deze spreadsheet, corresponderen met de prijswensen zoals beschreven in de Uitnodiging tot Inschrijving. Inschrijver dient de geel gearceerde cellen van alle tabbladen te voorzien van de gevraagde informatie.</t>
  </si>
  <si>
    <t>2. Niet invullen van prijswensen, of onderdelen van een prijswens, leidt tot ongeldigheid en dus uitsluiting. Ingediende prijzen/opslagen worden afgerond en beoordeeld op de decimalen waarop de prijzen/opslagen worden afgerond in dit Prijzenblad.</t>
  </si>
  <si>
    <t>3. Het verkeerd interpreteren van dit Prijzenblad komt voor verantwoordelijkheid van de Inschrijver. Vragen omtrent dit Prijzenblad kunnen gesteld worden, conform de mogelijkheden die staan beschreven in de Uitnodiging tot Inschrijving.</t>
  </si>
  <si>
    <t xml:space="preserve">4. Wijzigen van het Prijzenblad leidt tot ongeldigverklaring van uw inschrijving en derhalve tot uitsluiting. </t>
  </si>
  <si>
    <t>Prijswens 1</t>
  </si>
  <si>
    <t>Locatie</t>
  </si>
  <si>
    <t>Subtotaal per locatie</t>
  </si>
  <si>
    <t>Totale jaarlijkse vaste aanneemsom</t>
  </si>
  <si>
    <t>Tarieven inclusief: alle middelen, materialen, en de in te zetten machines zoals hoogwerkers die bij het reinigen worden verbruikt. De afroepprijzen zijn gelijk aan het reguliere bedrag.</t>
  </si>
  <si>
    <t>Totale gemiddelde prijs per m2</t>
  </si>
  <si>
    <t>Subtotaal gemiddelde prijs per m2</t>
  </si>
  <si>
    <r>
      <t>Prijs per m</t>
    </r>
    <r>
      <rPr>
        <b/>
        <sz val="10"/>
        <color indexed="8"/>
        <rFont val="Calibri"/>
        <family val="2"/>
      </rPr>
      <t>² - Separatieglas</t>
    </r>
  </si>
  <si>
    <t>Prijswens 2</t>
  </si>
  <si>
    <t xml:space="preserve">Tarieven inclusief: alle middelen, materialen, afvalzakken en de in te zetten machines . </t>
  </si>
  <si>
    <t>7. Het indienen van negatieve prijzen en opslagen is toegestaan. In dat geval zal de ingediende prijs en/of opslag worden gewaardeerd en beoordeeld als respectievelijk € 0,01 of 0,01 %. 
.</t>
  </si>
  <si>
    <t xml:space="preserve">6. Het indienen van nulprijzen en opslagen die 0 % bedragen is toegestaan. In dat geval zal de ingediende prijs en/of opslag worden gewaardeerd en beoordeeld als respectievelijk € 0,01 of 0,01 %. 
</t>
  </si>
  <si>
    <r>
      <t>Prijs per m</t>
    </r>
    <r>
      <rPr>
        <b/>
        <sz val="10"/>
        <color indexed="8"/>
        <rFont val="Calibri"/>
        <family val="2"/>
      </rPr>
      <t>² - Gevelglas</t>
    </r>
    <r>
      <rPr>
        <b/>
        <sz val="10"/>
        <color theme="1"/>
        <rFont val="Calibri"/>
        <family val="2"/>
        <scheme val="minor"/>
      </rPr>
      <t>*</t>
    </r>
  </si>
  <si>
    <t>Oppervlakte i.o.</t>
  </si>
  <si>
    <t>Annex III Prijzenblad</t>
  </si>
  <si>
    <t xml:space="preserve">* Een strategische inschrijving is een prijsindiening waarmee Inschrijver in staat is het maximale aantal punten te behalen op het programma van wensen ‘prijs’ zonder daarmee de werking van het gunningscriterium te frustreren. Dit is de tegenhanger voor de zogenoemde ‘manipulatieve inschrijving’ waarmee een Inschrijver in staat is het maximale aantal punten op het programma van wensen ‘prijs’ te behalen, maar daarmee het gunningscriterium te frustreren. Dit kan bijvoorbeeld door een dusdanige systematiek te hanteren dat in de praktijk de prijsindiening niet de beste prijsindiening blijkt.
</t>
  </si>
  <si>
    <t>Meander</t>
  </si>
  <si>
    <t>* Hieronder vallen ook trespa en beplating</t>
  </si>
  <si>
    <t>5. Strategisch inschrijven* is toegestaan.</t>
  </si>
  <si>
    <t xml:space="preserve">Bösdael </t>
  </si>
  <si>
    <t>De Diamant Onderbouw</t>
  </si>
  <si>
    <t>De diamant Bovenbouw</t>
  </si>
  <si>
    <t>Klingerberg</t>
  </si>
  <si>
    <t>Kom.Mijn</t>
  </si>
  <si>
    <t>De Lings</t>
  </si>
  <si>
    <t>Mikado</t>
  </si>
  <si>
    <t>Passepartout</t>
  </si>
  <si>
    <t>De Regenboog</t>
  </si>
  <si>
    <t>De Schalm</t>
  </si>
  <si>
    <t>De Schans</t>
  </si>
  <si>
    <t>Het Spick</t>
  </si>
  <si>
    <t>De Springbeek</t>
  </si>
  <si>
    <t>Titus Brandsma</t>
  </si>
  <si>
    <t>Violier</t>
  </si>
  <si>
    <t>Stichting Kerobei</t>
  </si>
  <si>
    <t>Schrobben en drogen sportvloeren*</t>
  </si>
  <si>
    <t>Schrobben en drogen harde vloeren*</t>
  </si>
  <si>
    <t>* Eenschijfsmachine</t>
  </si>
  <si>
    <r>
      <t>Prijs per m</t>
    </r>
    <r>
      <rPr>
        <b/>
        <sz val="10"/>
        <color indexed="8"/>
        <rFont val="Calibri"/>
        <family val="2"/>
      </rPr>
      <t xml:space="preserve">² </t>
    </r>
  </si>
  <si>
    <t>Op expeditie</t>
  </si>
  <si>
    <t>Op Expeditie</t>
  </si>
  <si>
    <t>&lt;------------</t>
  </si>
  <si>
    <t>Niet hoger dan € 0,60, anders volgt uitsluiting</t>
  </si>
  <si>
    <t xml:space="preserve">Coaten vloeren </t>
  </si>
  <si>
    <t>Tapijtreiniging (bonnet)</t>
  </si>
  <si>
    <t>Tapijtreiniging (sproei extractie)</t>
  </si>
  <si>
    <t>Recoaten vloeren (op advies/afroep)</t>
  </si>
  <si>
    <t>De Regenboog/ SBO de Schans</t>
  </si>
  <si>
    <t>St. Jozef</t>
  </si>
  <si>
    <t>max € 2,- per m2</t>
  </si>
  <si>
    <t>max € 3,- per m2</t>
  </si>
  <si>
    <t>max € 7,- per m2</t>
  </si>
  <si>
    <t xml:space="preserve">Op verzoek van school extra In- of uitruimen ruimten per m2 </t>
  </si>
  <si>
    <t>Totale Gemiddelde prijs per m2</t>
  </si>
  <si>
    <t>Subtotaal gemiddelde prijs per m2**</t>
  </si>
  <si>
    <t xml:space="preserve">** inclusief in/of uitruimen (één handeling) </t>
  </si>
  <si>
    <t>&lt;---------------  minimaal € 290.000,- maximaal € 375.000,-</t>
  </si>
  <si>
    <t>Prijs per 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</si>
</sst>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 #,##0.00_);_(&quot;€&quot;\ * \(#,##0.00\);_(&quot;€&quot;\ * &quot;-&quot;??_);_(@_)"/>
  </numFmts>
  <fonts count="19" x14ac:knownFonts="1">
    <font>
      <sz val="11"/>
      <color theme="1"/>
      <name val="Calibri"/>
      <family val="2"/>
      <scheme val="minor"/>
    </font>
    <font>
      <b/>
      <sz val="24"/>
      <name val="Calibri"/>
      <family val="2"/>
      <scheme val="minor"/>
    </font>
    <font>
      <i/>
      <u/>
      <sz val="11"/>
      <color theme="1"/>
      <name val="Calibri"/>
      <family val="2"/>
      <scheme val="minor"/>
    </font>
    <font>
      <sz val="11"/>
      <color indexed="8"/>
      <name val="Calibri"/>
      <family val="2"/>
    </font>
    <font>
      <sz val="11"/>
      <color indexed="8"/>
      <name val="Calibri"/>
      <family val="2"/>
      <scheme val="minor"/>
    </font>
    <font>
      <sz val="11"/>
      <color theme="1"/>
      <name val="Calibri"/>
      <family val="2"/>
      <scheme val="minor"/>
    </font>
    <font>
      <b/>
      <sz val="14"/>
      <name val="Calibri"/>
      <family val="2"/>
      <scheme val="minor"/>
    </font>
    <font>
      <sz val="8"/>
      <color theme="1"/>
      <name val="Calibri"/>
      <family val="2"/>
    </font>
    <font>
      <b/>
      <sz val="10"/>
      <color theme="1"/>
      <name val="Calibri"/>
      <family val="2"/>
      <scheme val="minor"/>
    </font>
    <font>
      <b/>
      <sz val="10"/>
      <color indexed="8"/>
      <name val="Calibri"/>
      <family val="2"/>
    </font>
    <font>
      <sz val="10"/>
      <color rgb="FF000000"/>
      <name val="Calibri"/>
      <family val="2"/>
      <scheme val="minor"/>
    </font>
    <font>
      <sz val="10"/>
      <color theme="1"/>
      <name val="Calibri"/>
      <family val="2"/>
      <scheme val="minor"/>
    </font>
    <font>
      <b/>
      <sz val="10"/>
      <color rgb="FF000000"/>
      <name val="Calibri"/>
      <family val="2"/>
      <scheme val="minor"/>
    </font>
    <font>
      <sz val="8"/>
      <color rgb="FF000000"/>
      <name val="Calibri"/>
      <family val="2"/>
      <scheme val="minor"/>
    </font>
    <font>
      <sz val="8"/>
      <color theme="1"/>
      <name val="Calibri"/>
      <family val="2"/>
      <scheme val="minor"/>
    </font>
    <font>
      <b/>
      <i/>
      <sz val="8"/>
      <color theme="1"/>
      <name val="Calibri"/>
      <family val="2"/>
      <scheme val="minor"/>
    </font>
    <font>
      <sz val="10"/>
      <name val="Arial"/>
      <family val="2"/>
    </font>
    <font>
      <sz val="10"/>
      <name val="Helv"/>
    </font>
    <font>
      <b/>
      <sz val="11"/>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s>
  <borders count="2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diagonal/>
    </border>
  </borders>
  <cellStyleXfs count="5">
    <xf numFmtId="0" fontId="0" fillId="0" borderId="0"/>
    <xf numFmtId="44" fontId="5" fillId="0" borderId="0" applyFont="0" applyFill="0" applyBorder="0" applyAlignment="0" applyProtection="0"/>
    <xf numFmtId="0" fontId="16" fillId="0" borderId="0"/>
    <xf numFmtId="164" fontId="16" fillId="0" borderId="0" applyFont="0" applyFill="0" applyBorder="0" applyAlignment="0" applyProtection="0"/>
    <xf numFmtId="0" fontId="17" fillId="0" borderId="0"/>
  </cellStyleXfs>
  <cellXfs count="56">
    <xf numFmtId="0" fontId="0" fillId="0" borderId="0" xfId="0"/>
    <xf numFmtId="0" fontId="0" fillId="2" borderId="0" xfId="0" applyFill="1"/>
    <xf numFmtId="0" fontId="1" fillId="3" borderId="1" xfId="0" applyFont="1" applyFill="1" applyBorder="1"/>
    <xf numFmtId="0" fontId="2" fillId="2" borderId="0" xfId="0" applyFont="1" applyFill="1" applyAlignment="1">
      <alignment wrapText="1"/>
    </xf>
    <xf numFmtId="0" fontId="0" fillId="2" borderId="0" xfId="0" applyFill="1" applyAlignment="1">
      <alignment wrapText="1"/>
    </xf>
    <xf numFmtId="0" fontId="3" fillId="2" borderId="2" xfId="0" applyFont="1" applyFill="1" applyBorder="1" applyAlignment="1">
      <alignment vertical="top" wrapText="1"/>
    </xf>
    <xf numFmtId="0" fontId="4" fillId="2" borderId="2" xfId="0" applyFont="1" applyFill="1" applyBorder="1" applyAlignment="1">
      <alignment vertical="top" wrapText="1"/>
    </xf>
    <xf numFmtId="0" fontId="0" fillId="2" borderId="2" xfId="0" applyFill="1" applyBorder="1" applyAlignment="1">
      <alignment vertical="top" wrapText="1"/>
    </xf>
    <xf numFmtId="0" fontId="8" fillId="3" borderId="2" xfId="0" applyFont="1" applyFill="1" applyBorder="1" applyAlignment="1">
      <alignment horizontal="left" wrapText="1"/>
    </xf>
    <xf numFmtId="44" fontId="14" fillId="2" borderId="0" xfId="1" applyFont="1" applyFill="1" applyAlignment="1">
      <alignment horizontal="left" vertical="center"/>
    </xf>
    <xf numFmtId="0" fontId="15" fillId="2" borderId="6" xfId="0" applyFont="1" applyFill="1" applyBorder="1" applyAlignment="1">
      <alignment horizontal="left" vertical="top" wrapText="1"/>
    </xf>
    <xf numFmtId="0" fontId="15" fillId="2" borderId="0" xfId="0" applyFont="1" applyFill="1" applyAlignment="1">
      <alignment horizontal="left" vertical="top" wrapText="1"/>
    </xf>
    <xf numFmtId="0" fontId="4" fillId="0" borderId="2" xfId="0" applyFont="1" applyBorder="1" applyAlignment="1">
      <alignment vertical="top" wrapText="1"/>
    </xf>
    <xf numFmtId="0" fontId="3" fillId="0" borderId="2" xfId="0" applyFont="1" applyBorder="1" applyAlignment="1">
      <alignment vertical="top" wrapText="1"/>
    </xf>
    <xf numFmtId="3" fontId="13" fillId="0" borderId="0" xfId="0" applyNumberFormat="1" applyFont="1" applyAlignment="1">
      <alignment horizontal="left" vertical="center" wrapText="1"/>
    </xf>
    <xf numFmtId="0" fontId="0" fillId="0" borderId="0" xfId="0" applyAlignment="1">
      <alignment horizontal="left"/>
    </xf>
    <xf numFmtId="44" fontId="11" fillId="4" borderId="2" xfId="1" applyFont="1" applyFill="1" applyBorder="1" applyAlignment="1">
      <alignment horizontal="left" vertical="center"/>
    </xf>
    <xf numFmtId="0" fontId="13" fillId="0" borderId="0" xfId="0" applyFont="1" applyAlignment="1">
      <alignment horizontal="left" vertical="center" wrapText="1"/>
    </xf>
    <xf numFmtId="44" fontId="11" fillId="4" borderId="2" xfId="1" applyFont="1" applyFill="1" applyBorder="1" applyAlignment="1" applyProtection="1">
      <alignment horizontal="left" vertical="center"/>
      <protection locked="0"/>
    </xf>
    <xf numFmtId="44" fontId="0" fillId="0" borderId="0" xfId="0" applyNumberFormat="1" applyAlignment="1">
      <alignment horizontal="left"/>
    </xf>
    <xf numFmtId="0" fontId="11" fillId="0" borderId="0" xfId="0" applyFont="1" applyAlignment="1">
      <alignment horizontal="left"/>
    </xf>
    <xf numFmtId="0" fontId="7" fillId="0" borderId="18" xfId="0" applyFont="1" applyBorder="1" applyAlignment="1">
      <alignment horizontal="left"/>
    </xf>
    <xf numFmtId="0" fontId="8" fillId="3" borderId="12" xfId="0" applyFont="1" applyFill="1" applyBorder="1" applyAlignment="1">
      <alignment horizontal="left" wrapText="1"/>
    </xf>
    <xf numFmtId="0" fontId="8" fillId="3" borderId="13" xfId="0" applyFont="1" applyFill="1" applyBorder="1" applyAlignment="1">
      <alignment horizontal="left" wrapText="1"/>
    </xf>
    <xf numFmtId="0" fontId="11" fillId="2" borderId="12" xfId="0" applyFont="1" applyFill="1" applyBorder="1" applyAlignment="1">
      <alignment horizontal="left" wrapText="1"/>
    </xf>
    <xf numFmtId="44" fontId="10" fillId="0" borderId="13" xfId="1" applyFont="1" applyBorder="1" applyAlignment="1">
      <alignment horizontal="left" vertical="center" wrapText="1"/>
    </xf>
    <xf numFmtId="0" fontId="11" fillId="2" borderId="19" xfId="0" applyFont="1" applyFill="1" applyBorder="1" applyAlignment="1">
      <alignment horizontal="left" wrapText="1"/>
    </xf>
    <xf numFmtId="44" fontId="10" fillId="0" borderId="21" xfId="1" applyFont="1" applyBorder="1" applyAlignment="1">
      <alignment horizontal="left" vertical="center" wrapText="1"/>
    </xf>
    <xf numFmtId="44" fontId="8" fillId="2" borderId="24" xfId="1" applyFont="1" applyFill="1" applyBorder="1" applyAlignment="1">
      <alignment horizontal="left" vertical="center"/>
    </xf>
    <xf numFmtId="44" fontId="11" fillId="4" borderId="20" xfId="1" applyFont="1" applyFill="1" applyBorder="1" applyAlignment="1">
      <alignment horizontal="left" vertical="center"/>
    </xf>
    <xf numFmtId="0" fontId="12" fillId="0" borderId="22" xfId="0" applyFont="1" applyBorder="1" applyAlignment="1">
      <alignment horizontal="left" vertical="center" wrapText="1"/>
    </xf>
    <xf numFmtId="44" fontId="8" fillId="2" borderId="26" xfId="1" applyFont="1" applyFill="1" applyBorder="1" applyAlignment="1">
      <alignment horizontal="left" vertical="center"/>
    </xf>
    <xf numFmtId="0" fontId="15" fillId="2" borderId="7" xfId="0" applyFont="1" applyFill="1" applyBorder="1" applyAlignment="1">
      <alignment horizontal="left" vertical="top" wrapText="1"/>
    </xf>
    <xf numFmtId="0" fontId="0" fillId="0" borderId="11" xfId="0" applyBorder="1" applyAlignment="1">
      <alignment horizontal="left"/>
    </xf>
    <xf numFmtId="0" fontId="11" fillId="2" borderId="2" xfId="0" applyFont="1" applyFill="1" applyBorder="1" applyAlignment="1">
      <alignment horizontal="center" wrapText="1"/>
    </xf>
    <xf numFmtId="0" fontId="11" fillId="2" borderId="20" xfId="0" applyFont="1" applyFill="1" applyBorder="1" applyAlignment="1">
      <alignment horizontal="center" wrapText="1"/>
    </xf>
    <xf numFmtId="3" fontId="10" fillId="0" borderId="23" xfId="0" applyNumberFormat="1" applyFont="1" applyBorder="1" applyAlignment="1">
      <alignment horizontal="center" vertical="center" wrapText="1"/>
    </xf>
    <xf numFmtId="0" fontId="18" fillId="0" borderId="0" xfId="0" applyFont="1" applyAlignment="1">
      <alignment horizontal="left"/>
    </xf>
    <xf numFmtId="44" fontId="10" fillId="5" borderId="13" xfId="1" applyFont="1" applyFill="1" applyBorder="1" applyAlignment="1">
      <alignment horizontal="left" vertical="center" wrapText="1"/>
    </xf>
    <xf numFmtId="44" fontId="12" fillId="5" borderId="25" xfId="1" applyFont="1" applyFill="1" applyBorder="1" applyAlignment="1">
      <alignment horizontal="left" vertical="center" wrapText="1"/>
    </xf>
    <xf numFmtId="0" fontId="11" fillId="2" borderId="27" xfId="0" applyFont="1" applyFill="1" applyBorder="1" applyAlignment="1">
      <alignment horizontal="left" wrapText="1"/>
    </xf>
    <xf numFmtId="0" fontId="6" fillId="3" borderId="14" xfId="0" applyFont="1" applyFill="1" applyBorder="1" applyAlignment="1">
      <alignment horizontal="center"/>
    </xf>
    <xf numFmtId="0" fontId="6" fillId="3" borderId="15" xfId="0" applyFont="1" applyFill="1" applyBorder="1" applyAlignment="1">
      <alignment horizontal="center"/>
    </xf>
    <xf numFmtId="0" fontId="6" fillId="3" borderId="16" xfId="0" applyFont="1" applyFill="1" applyBorder="1" applyAlignment="1">
      <alignment horizontal="center"/>
    </xf>
    <xf numFmtId="0" fontId="7" fillId="0" borderId="17" xfId="0" applyFont="1" applyBorder="1" applyAlignment="1">
      <alignment horizontal="left"/>
    </xf>
    <xf numFmtId="0" fontId="7" fillId="0" borderId="3" xfId="0" applyFont="1" applyBorder="1" applyAlignment="1">
      <alignment horizontal="left"/>
    </xf>
    <xf numFmtId="0" fontId="15" fillId="2" borderId="0" xfId="0" applyFont="1" applyFill="1" applyAlignment="1">
      <alignment horizontal="left" vertical="top" wrapText="1"/>
    </xf>
    <xf numFmtId="0" fontId="14" fillId="2" borderId="9" xfId="0" applyFont="1" applyFill="1" applyBorder="1" applyAlignment="1">
      <alignment horizontal="left" vertical="top" wrapText="1"/>
    </xf>
    <xf numFmtId="0" fontId="14" fillId="2" borderId="8" xfId="0" applyFont="1" applyFill="1" applyBorder="1" applyAlignment="1">
      <alignment horizontal="left" vertical="top" wrapText="1"/>
    </xf>
    <xf numFmtId="0" fontId="14" fillId="2" borderId="10" xfId="0" applyFont="1" applyFill="1" applyBorder="1" applyAlignment="1">
      <alignment horizontal="left" vertical="top" wrapText="1"/>
    </xf>
    <xf numFmtId="0" fontId="14" fillId="2" borderId="3" xfId="0" applyFont="1" applyFill="1" applyBorder="1" applyAlignment="1">
      <alignment horizontal="left" vertical="top" wrapText="1"/>
    </xf>
    <xf numFmtId="0" fontId="14" fillId="2" borderId="4" xfId="0" applyFont="1" applyFill="1" applyBorder="1" applyAlignment="1">
      <alignment horizontal="left" vertical="top" wrapText="1"/>
    </xf>
    <xf numFmtId="0" fontId="14" fillId="2" borderId="5" xfId="0" applyFont="1" applyFill="1" applyBorder="1" applyAlignment="1">
      <alignment horizontal="left" vertical="top" wrapText="1"/>
    </xf>
    <xf numFmtId="0" fontId="14" fillId="2" borderId="6" xfId="0" applyFont="1" applyFill="1" applyBorder="1" applyAlignment="1">
      <alignment horizontal="left" vertical="top" wrapText="1"/>
    </xf>
    <xf numFmtId="0" fontId="8" fillId="2" borderId="22" xfId="0" applyFont="1" applyFill="1" applyBorder="1" applyAlignment="1">
      <alignment horizontal="left" wrapText="1"/>
    </xf>
    <xf numFmtId="0" fontId="8" fillId="2" borderId="26" xfId="0" applyFont="1" applyFill="1" applyBorder="1" applyAlignment="1">
      <alignment horizontal="left" wrapText="1"/>
    </xf>
  </cellXfs>
  <cellStyles count="5">
    <cellStyle name="Euro" xfId="3" xr:uid="{C8222971-505D-4B04-AE1C-E23ACAC18D32}"/>
    <cellStyle name="Normal_ KLM-CTR(STA)-Recap.xls" xfId="4" xr:uid="{2DBC0FBE-96A8-43FD-8C1A-A38364149D12}"/>
    <cellStyle name="Standaard" xfId="0" builtinId="0"/>
    <cellStyle name="Standaard 2" xfId="2" xr:uid="{2579DC81-0F87-4598-8431-CA7CA577BB75}"/>
    <cellStyle name="Valuta"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2"/>
  <sheetViews>
    <sheetView zoomScaleNormal="100" zoomScalePageLayoutView="85" workbookViewId="0">
      <selection activeCell="A9" sqref="A9"/>
    </sheetView>
  </sheetViews>
  <sheetFormatPr defaultColWidth="9.109375" defaultRowHeight="14.4" x14ac:dyDescent="0.3"/>
  <cols>
    <col min="1" max="1" width="103.44140625" style="1" customWidth="1"/>
    <col min="2" max="16384" width="9.109375" style="1"/>
  </cols>
  <sheetData>
    <row r="1" spans="1:1" ht="31.8" thickBot="1" x14ac:dyDescent="0.65">
      <c r="A1" s="2" t="s">
        <v>20</v>
      </c>
    </row>
    <row r="2" spans="1:1" s="4" customFormat="1" x14ac:dyDescent="0.3">
      <c r="A2" s="3" t="s">
        <v>0</v>
      </c>
    </row>
    <row r="3" spans="1:1" s="4" customFormat="1" ht="28.8" x14ac:dyDescent="0.3">
      <c r="A3" s="5" t="s">
        <v>2</v>
      </c>
    </row>
    <row r="4" spans="1:1" s="4" customFormat="1" ht="43.2" x14ac:dyDescent="0.3">
      <c r="A4" s="5" t="s">
        <v>3</v>
      </c>
    </row>
    <row r="5" spans="1:1" s="4" customFormat="1" ht="28.8" x14ac:dyDescent="0.3">
      <c r="A5" s="6" t="s">
        <v>4</v>
      </c>
    </row>
    <row r="6" spans="1:1" s="4" customFormat="1" x14ac:dyDescent="0.3">
      <c r="A6" s="7" t="s">
        <v>5</v>
      </c>
    </row>
    <row r="7" spans="1:1" s="4" customFormat="1" x14ac:dyDescent="0.3">
      <c r="A7" s="3" t="s">
        <v>1</v>
      </c>
    </row>
    <row r="8" spans="1:1" s="4" customFormat="1" x14ac:dyDescent="0.3">
      <c r="A8" s="12" t="s">
        <v>24</v>
      </c>
    </row>
    <row r="9" spans="1:1" s="4" customFormat="1" ht="43.95" customHeight="1" x14ac:dyDescent="0.3">
      <c r="A9" s="13" t="s">
        <v>17</v>
      </c>
    </row>
    <row r="10" spans="1:1" s="4" customFormat="1" ht="57.6" x14ac:dyDescent="0.3">
      <c r="A10" s="13" t="s">
        <v>16</v>
      </c>
    </row>
    <row r="12" spans="1:1" ht="86.4" x14ac:dyDescent="0.3">
      <c r="A12" s="13" t="s">
        <v>21</v>
      </c>
    </row>
  </sheetData>
  <pageMargins left="0.70866141732283472" right="0.70866141732283472" top="0.74803149606299213" bottom="0.74803149606299213" header="0.31496062992125984" footer="0.31496062992125984"/>
  <pageSetup paperSize="9" scale="8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7923E-16BC-4596-B01E-F9986B09483F}">
  <dimension ref="A1:E26"/>
  <sheetViews>
    <sheetView showGridLines="0" tabSelected="1" zoomScale="110" zoomScaleNormal="110" workbookViewId="0">
      <selection activeCell="G5" sqref="G5"/>
    </sheetView>
  </sheetViews>
  <sheetFormatPr defaultColWidth="9.109375" defaultRowHeight="14.4" x14ac:dyDescent="0.3"/>
  <cols>
    <col min="1" max="1" width="25.5546875" style="15" customWidth="1"/>
    <col min="2" max="2" width="16.5546875" style="15" bestFit="1" customWidth="1"/>
    <col min="3" max="3" width="32.88671875" style="15" customWidth="1"/>
    <col min="4" max="4" width="20.6640625" style="15" customWidth="1"/>
  </cols>
  <sheetData>
    <row r="1" spans="1:4" ht="18" x14ac:dyDescent="0.35">
      <c r="A1" s="41" t="s">
        <v>6</v>
      </c>
      <c r="B1" s="42"/>
      <c r="C1" s="42"/>
      <c r="D1" s="43"/>
    </row>
    <row r="2" spans="1:4" x14ac:dyDescent="0.3">
      <c r="A2" s="44"/>
      <c r="B2" s="45"/>
      <c r="C2" s="45"/>
      <c r="D2" s="21"/>
    </row>
    <row r="3" spans="1:4" x14ac:dyDescent="0.3">
      <c r="A3" s="22" t="s">
        <v>7</v>
      </c>
      <c r="B3" s="8" t="s">
        <v>19</v>
      </c>
      <c r="C3" s="8" t="s">
        <v>63</v>
      </c>
      <c r="D3" s="23" t="s">
        <v>8</v>
      </c>
    </row>
    <row r="4" spans="1:4" x14ac:dyDescent="0.3">
      <c r="A4" s="24" t="s">
        <v>25</v>
      </c>
      <c r="B4" s="34">
        <v>2712</v>
      </c>
      <c r="C4" s="16">
        <v>0</v>
      </c>
      <c r="D4" s="25">
        <f>B4*C4</f>
        <v>0</v>
      </c>
    </row>
    <row r="5" spans="1:4" x14ac:dyDescent="0.3">
      <c r="A5" s="24" t="s">
        <v>26</v>
      </c>
      <c r="B5" s="34">
        <v>336.9</v>
      </c>
      <c r="C5" s="16">
        <v>0</v>
      </c>
      <c r="D5" s="25">
        <f>B5*C5</f>
        <v>0</v>
      </c>
    </row>
    <row r="6" spans="1:4" x14ac:dyDescent="0.3">
      <c r="A6" s="24" t="s">
        <v>27</v>
      </c>
      <c r="B6" s="34">
        <v>1194</v>
      </c>
      <c r="C6" s="16">
        <v>0</v>
      </c>
      <c r="D6" s="25">
        <f t="shared" ref="D6:D19" si="0">B6*C6</f>
        <v>0</v>
      </c>
    </row>
    <row r="7" spans="1:4" x14ac:dyDescent="0.3">
      <c r="A7" s="26" t="s">
        <v>45</v>
      </c>
      <c r="B7" s="35">
        <v>4250.7</v>
      </c>
      <c r="C7" s="16">
        <v>0</v>
      </c>
      <c r="D7" s="25">
        <f>B7*C7</f>
        <v>0</v>
      </c>
    </row>
    <row r="8" spans="1:4" x14ac:dyDescent="0.3">
      <c r="A8" s="26" t="s">
        <v>28</v>
      </c>
      <c r="B8" s="35">
        <v>1330</v>
      </c>
      <c r="C8" s="16">
        <v>0</v>
      </c>
      <c r="D8" s="25">
        <f t="shared" ref="D8" si="1">B8*C8</f>
        <v>0</v>
      </c>
    </row>
    <row r="9" spans="1:4" x14ac:dyDescent="0.3">
      <c r="A9" s="26" t="s">
        <v>29</v>
      </c>
      <c r="B9" s="35">
        <v>2150.6999999999998</v>
      </c>
      <c r="C9" s="29">
        <v>0</v>
      </c>
      <c r="D9" s="27">
        <f t="shared" si="0"/>
        <v>0</v>
      </c>
    </row>
    <row r="10" spans="1:4" x14ac:dyDescent="0.3">
      <c r="A10" s="24" t="s">
        <v>54</v>
      </c>
      <c r="B10" s="34">
        <v>556</v>
      </c>
      <c r="C10" s="16">
        <v>0</v>
      </c>
      <c r="D10" s="25">
        <f t="shared" ref="D10:D11" si="2">B10*C10</f>
        <v>0</v>
      </c>
    </row>
    <row r="11" spans="1:4" x14ac:dyDescent="0.3">
      <c r="A11" s="24" t="s">
        <v>22</v>
      </c>
      <c r="B11" s="34">
        <v>2182.3000000000002</v>
      </c>
      <c r="C11" s="16">
        <v>0</v>
      </c>
      <c r="D11" s="25">
        <f t="shared" si="2"/>
        <v>0</v>
      </c>
    </row>
    <row r="12" spans="1:4" ht="13.8" customHeight="1" x14ac:dyDescent="0.3">
      <c r="A12" s="24" t="s">
        <v>31</v>
      </c>
      <c r="B12" s="34">
        <v>1960</v>
      </c>
      <c r="C12" s="16">
        <v>0</v>
      </c>
      <c r="D12" s="25">
        <f t="shared" si="0"/>
        <v>0</v>
      </c>
    </row>
    <row r="13" spans="1:4" x14ac:dyDescent="0.3">
      <c r="A13" s="24" t="s">
        <v>32</v>
      </c>
      <c r="B13" s="34">
        <v>1553.6</v>
      </c>
      <c r="C13" s="16">
        <v>0</v>
      </c>
      <c r="D13" s="25">
        <f t="shared" si="0"/>
        <v>0</v>
      </c>
    </row>
    <row r="14" spans="1:4" x14ac:dyDescent="0.3">
      <c r="A14" s="24" t="s">
        <v>53</v>
      </c>
      <c r="B14" s="34">
        <v>2670.3</v>
      </c>
      <c r="C14" s="16">
        <v>0</v>
      </c>
      <c r="D14" s="25">
        <f t="shared" si="0"/>
        <v>0</v>
      </c>
    </row>
    <row r="15" spans="1:4" ht="13.8" customHeight="1" x14ac:dyDescent="0.3">
      <c r="A15" s="24" t="s">
        <v>34</v>
      </c>
      <c r="B15" s="34">
        <v>182.7</v>
      </c>
      <c r="C15" s="16">
        <v>0</v>
      </c>
      <c r="D15" s="25">
        <f t="shared" si="0"/>
        <v>0</v>
      </c>
    </row>
    <row r="16" spans="1:4" x14ac:dyDescent="0.3">
      <c r="A16" s="24" t="s">
        <v>36</v>
      </c>
      <c r="B16" s="34">
        <v>1324</v>
      </c>
      <c r="C16" s="16">
        <v>0</v>
      </c>
      <c r="D16" s="25">
        <f t="shared" si="0"/>
        <v>0</v>
      </c>
    </row>
    <row r="17" spans="1:5" x14ac:dyDescent="0.3">
      <c r="A17" s="24" t="s">
        <v>37</v>
      </c>
      <c r="B17" s="34">
        <v>1303</v>
      </c>
      <c r="C17" s="16">
        <v>0</v>
      </c>
      <c r="D17" s="25">
        <f t="shared" ref="D17:D18" si="3">B17*C17</f>
        <v>0</v>
      </c>
    </row>
    <row r="18" spans="1:5" x14ac:dyDescent="0.3">
      <c r="A18" s="24" t="s">
        <v>38</v>
      </c>
      <c r="B18" s="34">
        <v>1462.17</v>
      </c>
      <c r="C18" s="16">
        <v>0</v>
      </c>
      <c r="D18" s="25">
        <f t="shared" si="3"/>
        <v>0</v>
      </c>
    </row>
    <row r="19" spans="1:5" ht="15" thickBot="1" x14ac:dyDescent="0.35">
      <c r="A19" s="20" t="s">
        <v>39</v>
      </c>
      <c r="B19" s="34">
        <v>2161.35</v>
      </c>
      <c r="C19" s="16">
        <v>0</v>
      </c>
      <c r="D19" s="25">
        <f t="shared" si="0"/>
        <v>0</v>
      </c>
    </row>
    <row r="20" spans="1:5" ht="15" thickBot="1" x14ac:dyDescent="0.35">
      <c r="A20" s="30" t="s">
        <v>40</v>
      </c>
      <c r="B20" s="36"/>
      <c r="C20" s="28" t="s">
        <v>9</v>
      </c>
      <c r="D20" s="39">
        <f>SUM(D4:D19)</f>
        <v>0</v>
      </c>
      <c r="E20" t="s">
        <v>62</v>
      </c>
    </row>
    <row r="21" spans="1:5" x14ac:dyDescent="0.3">
      <c r="A21" s="17"/>
      <c r="B21" s="14"/>
      <c r="C21" s="9"/>
      <c r="D21" s="14"/>
    </row>
    <row r="22" spans="1:5" x14ac:dyDescent="0.3">
      <c r="A22" s="46"/>
      <c r="B22" s="46"/>
      <c r="C22" s="46"/>
      <c r="D22" s="11"/>
    </row>
    <row r="25" spans="1:5" ht="19.350000000000001" customHeight="1" x14ac:dyDescent="0.3">
      <c r="A25" s="47" t="s">
        <v>15</v>
      </c>
      <c r="B25" s="48"/>
      <c r="C25" s="48"/>
      <c r="D25" s="32"/>
    </row>
    <row r="26" spans="1:5" x14ac:dyDescent="0.3">
      <c r="A26" s="49"/>
      <c r="B26" s="50"/>
      <c r="C26" s="50"/>
      <c r="D26" s="33"/>
    </row>
  </sheetData>
  <sheetProtection selectLockedCells="1"/>
  <mergeCells count="5">
    <mergeCell ref="A1:D1"/>
    <mergeCell ref="A2:C2"/>
    <mergeCell ref="A22:C22"/>
    <mergeCell ref="A25:C25"/>
    <mergeCell ref="A26:C26"/>
  </mergeCells>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6727C-281B-42EF-9529-4F8C0C94C8BA}">
  <dimension ref="A1:F17"/>
  <sheetViews>
    <sheetView showGridLines="0" zoomScale="110" zoomScaleNormal="110" workbookViewId="0">
      <selection activeCell="B10" sqref="B10"/>
    </sheetView>
  </sheetViews>
  <sheetFormatPr defaultColWidth="9.109375" defaultRowHeight="14.4" x14ac:dyDescent="0.3"/>
  <cols>
    <col min="1" max="1" width="29.88671875" style="15" customWidth="1"/>
    <col min="2" max="2" width="22.5546875" style="15" customWidth="1"/>
    <col min="3" max="3" width="29.5546875" style="15" customWidth="1"/>
    <col min="4" max="16384" width="9.109375" style="15"/>
  </cols>
  <sheetData>
    <row r="1" spans="1:4" ht="18" x14ac:dyDescent="0.35">
      <c r="A1" s="41" t="s">
        <v>14</v>
      </c>
      <c r="B1" s="42"/>
      <c r="C1" s="43"/>
    </row>
    <row r="2" spans="1:4" x14ac:dyDescent="0.3">
      <c r="A2" s="44"/>
      <c r="B2" s="45"/>
      <c r="C2" s="21"/>
    </row>
    <row r="3" spans="1:4" ht="27.6" x14ac:dyDescent="0.3">
      <c r="A3" s="22" t="s">
        <v>7</v>
      </c>
      <c r="B3" s="8" t="s">
        <v>44</v>
      </c>
      <c r="C3" s="23" t="s">
        <v>60</v>
      </c>
    </row>
    <row r="4" spans="1:4" ht="16.8" customHeight="1" x14ac:dyDescent="0.3">
      <c r="A4" s="24" t="s">
        <v>41</v>
      </c>
      <c r="B4" s="18">
        <v>0</v>
      </c>
      <c r="C4" s="25">
        <f>B4</f>
        <v>0</v>
      </c>
      <c r="D4" s="15" t="s">
        <v>55</v>
      </c>
    </row>
    <row r="5" spans="1:4" ht="16.2" customHeight="1" x14ac:dyDescent="0.3">
      <c r="A5" s="24" t="s">
        <v>42</v>
      </c>
      <c r="B5" s="18">
        <v>0</v>
      </c>
      <c r="C5" s="25">
        <f t="shared" ref="C5:C9" si="0">B5</f>
        <v>0</v>
      </c>
      <c r="D5" s="15" t="s">
        <v>55</v>
      </c>
    </row>
    <row r="6" spans="1:4" x14ac:dyDescent="0.3">
      <c r="A6" s="24" t="s">
        <v>49</v>
      </c>
      <c r="B6" s="18">
        <v>0</v>
      </c>
      <c r="C6" s="25">
        <f t="shared" si="0"/>
        <v>0</v>
      </c>
      <c r="D6" s="15" t="s">
        <v>56</v>
      </c>
    </row>
    <row r="7" spans="1:4" x14ac:dyDescent="0.3">
      <c r="A7" s="24" t="s">
        <v>52</v>
      </c>
      <c r="B7" s="18">
        <v>0</v>
      </c>
      <c r="C7" s="25">
        <f t="shared" si="0"/>
        <v>0</v>
      </c>
      <c r="D7" s="15" t="s">
        <v>57</v>
      </c>
    </row>
    <row r="8" spans="1:4" x14ac:dyDescent="0.3">
      <c r="A8" s="24" t="s">
        <v>50</v>
      </c>
      <c r="B8" s="18">
        <v>0</v>
      </c>
      <c r="C8" s="25">
        <f t="shared" si="0"/>
        <v>0</v>
      </c>
      <c r="D8" s="15" t="s">
        <v>55</v>
      </c>
    </row>
    <row r="9" spans="1:4" x14ac:dyDescent="0.3">
      <c r="A9" s="24" t="s">
        <v>51</v>
      </c>
      <c r="B9" s="18">
        <v>0</v>
      </c>
      <c r="C9" s="25">
        <f t="shared" si="0"/>
        <v>0</v>
      </c>
      <c r="D9" s="15" t="s">
        <v>56</v>
      </c>
    </row>
    <row r="10" spans="1:4" ht="31.8" customHeight="1" thickBot="1" x14ac:dyDescent="0.35">
      <c r="A10" s="40" t="s">
        <v>58</v>
      </c>
      <c r="B10" s="18">
        <v>0</v>
      </c>
      <c r="C10" s="25"/>
    </row>
    <row r="11" spans="1:4" ht="15" thickBot="1" x14ac:dyDescent="0.35">
      <c r="A11" s="54" t="s">
        <v>59</v>
      </c>
      <c r="B11" s="55"/>
      <c r="C11" s="38">
        <f>SUM(C4:C9)/6</f>
        <v>0</v>
      </c>
    </row>
    <row r="12" spans="1:4" x14ac:dyDescent="0.3">
      <c r="A12" s="17"/>
      <c r="B12" s="14"/>
      <c r="C12" s="14"/>
    </row>
    <row r="13" spans="1:4" ht="24.75" customHeight="1" x14ac:dyDescent="0.3">
      <c r="A13" s="51" t="s">
        <v>10</v>
      </c>
      <c r="B13" s="52"/>
      <c r="C13" s="53"/>
    </row>
    <row r="14" spans="1:4" x14ac:dyDescent="0.3">
      <c r="A14" s="51" t="s">
        <v>43</v>
      </c>
      <c r="B14" s="52"/>
      <c r="C14" s="10"/>
    </row>
    <row r="15" spans="1:4" x14ac:dyDescent="0.3">
      <c r="A15" s="51" t="s">
        <v>61</v>
      </c>
      <c r="B15" s="52"/>
      <c r="C15" s="53"/>
    </row>
    <row r="17" spans="6:6" x14ac:dyDescent="0.3">
      <c r="F17" s="19"/>
    </row>
  </sheetData>
  <mergeCells count="6">
    <mergeCell ref="A15:C15"/>
    <mergeCell ref="A1:C1"/>
    <mergeCell ref="A2:B2"/>
    <mergeCell ref="A11:B11"/>
    <mergeCell ref="A13:C13"/>
    <mergeCell ref="A14:B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BDA22-0381-4514-82A9-4EDDB8DCB58F}">
  <dimension ref="A1:G27"/>
  <sheetViews>
    <sheetView showGridLines="0" zoomScale="110" zoomScaleNormal="110" workbookViewId="0">
      <selection activeCell="D21" sqref="D21"/>
    </sheetView>
  </sheetViews>
  <sheetFormatPr defaultColWidth="9.109375" defaultRowHeight="14.4" x14ac:dyDescent="0.3"/>
  <cols>
    <col min="1" max="1" width="25.109375" style="15" customWidth="1"/>
    <col min="2" max="2" width="22.5546875" style="15" customWidth="1"/>
    <col min="3" max="3" width="26.88671875" style="15" bestFit="1" customWidth="1"/>
    <col min="4" max="4" width="29.5546875" style="15" customWidth="1"/>
    <col min="5" max="16384" width="9.109375" style="15"/>
  </cols>
  <sheetData>
    <row r="1" spans="1:4" ht="18" x14ac:dyDescent="0.35">
      <c r="A1" s="41" t="s">
        <v>14</v>
      </c>
      <c r="B1" s="42"/>
      <c r="C1" s="42"/>
      <c r="D1" s="43"/>
    </row>
    <row r="2" spans="1:4" x14ac:dyDescent="0.3">
      <c r="A2" s="44"/>
      <c r="B2" s="45"/>
      <c r="C2" s="45"/>
      <c r="D2" s="21"/>
    </row>
    <row r="3" spans="1:4" x14ac:dyDescent="0.3">
      <c r="A3" s="22" t="s">
        <v>7</v>
      </c>
      <c r="B3" s="8" t="s">
        <v>13</v>
      </c>
      <c r="C3" s="8" t="s">
        <v>18</v>
      </c>
      <c r="D3" s="23" t="s">
        <v>12</v>
      </c>
    </row>
    <row r="4" spans="1:4" x14ac:dyDescent="0.3">
      <c r="A4" s="24" t="s">
        <v>25</v>
      </c>
      <c r="B4" s="18">
        <v>0</v>
      </c>
      <c r="C4" s="18">
        <v>0</v>
      </c>
      <c r="D4" s="25">
        <f>(B4+C4)/2</f>
        <v>0</v>
      </c>
    </row>
    <row r="5" spans="1:4" x14ac:dyDescent="0.3">
      <c r="A5" s="24" t="s">
        <v>26</v>
      </c>
      <c r="B5" s="18">
        <v>0</v>
      </c>
      <c r="C5" s="18">
        <v>0</v>
      </c>
      <c r="D5" s="25">
        <f t="shared" ref="D5:D20" si="0">(B5+C5)/2</f>
        <v>0</v>
      </c>
    </row>
    <row r="6" spans="1:4" x14ac:dyDescent="0.3">
      <c r="A6" s="24" t="s">
        <v>27</v>
      </c>
      <c r="B6" s="18">
        <v>0</v>
      </c>
      <c r="C6" s="18">
        <v>0</v>
      </c>
      <c r="D6" s="25">
        <f t="shared" si="0"/>
        <v>0</v>
      </c>
    </row>
    <row r="7" spans="1:4" x14ac:dyDescent="0.3">
      <c r="A7" s="26" t="s">
        <v>46</v>
      </c>
      <c r="B7" s="18">
        <v>0</v>
      </c>
      <c r="C7" s="18">
        <v>0</v>
      </c>
      <c r="D7" s="25">
        <f t="shared" si="0"/>
        <v>0</v>
      </c>
    </row>
    <row r="8" spans="1:4" x14ac:dyDescent="0.3">
      <c r="A8" s="26" t="s">
        <v>28</v>
      </c>
      <c r="B8" s="18">
        <v>0</v>
      </c>
      <c r="C8" s="18">
        <v>0</v>
      </c>
      <c r="D8" s="25">
        <f t="shared" si="0"/>
        <v>0</v>
      </c>
    </row>
    <row r="9" spans="1:4" x14ac:dyDescent="0.3">
      <c r="A9" s="26" t="s">
        <v>29</v>
      </c>
      <c r="B9" s="18">
        <v>0</v>
      </c>
      <c r="C9" s="18">
        <v>0</v>
      </c>
      <c r="D9" s="25">
        <f t="shared" si="0"/>
        <v>0</v>
      </c>
    </row>
    <row r="10" spans="1:4" x14ac:dyDescent="0.3">
      <c r="A10" s="24" t="s">
        <v>30</v>
      </c>
      <c r="B10" s="18">
        <v>0</v>
      </c>
      <c r="C10" s="18">
        <v>0</v>
      </c>
      <c r="D10" s="25">
        <f t="shared" si="0"/>
        <v>0</v>
      </c>
    </row>
    <row r="11" spans="1:4" x14ac:dyDescent="0.3">
      <c r="A11" s="24" t="s">
        <v>22</v>
      </c>
      <c r="B11" s="18">
        <v>0</v>
      </c>
      <c r="C11" s="18">
        <v>0</v>
      </c>
      <c r="D11" s="25">
        <f t="shared" si="0"/>
        <v>0</v>
      </c>
    </row>
    <row r="12" spans="1:4" ht="17.25" customHeight="1" x14ac:dyDescent="0.3">
      <c r="A12" s="24" t="s">
        <v>31</v>
      </c>
      <c r="B12" s="18">
        <v>0</v>
      </c>
      <c r="C12" s="18">
        <v>0</v>
      </c>
      <c r="D12" s="25">
        <f t="shared" si="0"/>
        <v>0</v>
      </c>
    </row>
    <row r="13" spans="1:4" x14ac:dyDescent="0.3">
      <c r="A13" s="24" t="s">
        <v>32</v>
      </c>
      <c r="B13" s="18">
        <v>0</v>
      </c>
      <c r="C13" s="18">
        <v>0</v>
      </c>
      <c r="D13" s="25">
        <f t="shared" si="0"/>
        <v>0</v>
      </c>
    </row>
    <row r="14" spans="1:4" x14ac:dyDescent="0.3">
      <c r="A14" s="24" t="s">
        <v>33</v>
      </c>
      <c r="B14" s="18">
        <v>0</v>
      </c>
      <c r="C14" s="18">
        <v>0</v>
      </c>
      <c r="D14" s="25">
        <f t="shared" si="0"/>
        <v>0</v>
      </c>
    </row>
    <row r="15" spans="1:4" x14ac:dyDescent="0.3">
      <c r="A15" s="24" t="s">
        <v>35</v>
      </c>
      <c r="B15" s="18">
        <v>0</v>
      </c>
      <c r="C15" s="18">
        <v>0</v>
      </c>
      <c r="D15" s="25">
        <f t="shared" si="0"/>
        <v>0</v>
      </c>
    </row>
    <row r="16" spans="1:4" x14ac:dyDescent="0.3">
      <c r="A16" s="24" t="s">
        <v>34</v>
      </c>
      <c r="B16" s="18">
        <v>0</v>
      </c>
      <c r="C16" s="18">
        <v>0</v>
      </c>
      <c r="D16" s="25">
        <f t="shared" si="0"/>
        <v>0</v>
      </c>
    </row>
    <row r="17" spans="1:7" x14ac:dyDescent="0.3">
      <c r="A17" s="24" t="s">
        <v>36</v>
      </c>
      <c r="B17" s="18">
        <v>0</v>
      </c>
      <c r="C17" s="18">
        <v>0</v>
      </c>
      <c r="D17" s="25">
        <f t="shared" si="0"/>
        <v>0</v>
      </c>
    </row>
    <row r="18" spans="1:7" x14ac:dyDescent="0.3">
      <c r="A18" s="24" t="s">
        <v>37</v>
      </c>
      <c r="B18" s="18">
        <v>0</v>
      </c>
      <c r="C18" s="18">
        <v>0</v>
      </c>
      <c r="D18" s="25">
        <f t="shared" si="0"/>
        <v>0</v>
      </c>
    </row>
    <row r="19" spans="1:7" x14ac:dyDescent="0.3">
      <c r="A19" s="24" t="s">
        <v>38</v>
      </c>
      <c r="B19" s="18">
        <v>0</v>
      </c>
      <c r="C19" s="18">
        <v>0</v>
      </c>
      <c r="D19" s="25">
        <f t="shared" si="0"/>
        <v>0</v>
      </c>
    </row>
    <row r="20" spans="1:7" ht="15" thickBot="1" x14ac:dyDescent="0.35">
      <c r="A20" s="20" t="s">
        <v>39</v>
      </c>
      <c r="B20" s="18">
        <v>0</v>
      </c>
      <c r="C20" s="18">
        <v>0</v>
      </c>
      <c r="D20" s="25">
        <f t="shared" si="0"/>
        <v>0</v>
      </c>
    </row>
    <row r="21" spans="1:7" ht="15" thickBot="1" x14ac:dyDescent="0.35">
      <c r="A21" s="54" t="str">
        <f>'Prijswens 1'!A20</f>
        <v>Stichting Kerobei</v>
      </c>
      <c r="B21" s="55"/>
      <c r="C21" s="31" t="s">
        <v>11</v>
      </c>
      <c r="D21" s="38">
        <f>SUM(,D4,D5,D6,D7,D8,D9,D10,D11,D12,D13,D14,D15,D16,D17,D18,D19,D20)/17</f>
        <v>0</v>
      </c>
      <c r="E21" s="15" t="s">
        <v>47</v>
      </c>
      <c r="F21" s="37" t="s">
        <v>48</v>
      </c>
    </row>
    <row r="22" spans="1:7" x14ac:dyDescent="0.3">
      <c r="A22" s="17"/>
      <c r="B22" s="14"/>
      <c r="C22" s="9"/>
      <c r="D22" s="14"/>
    </row>
    <row r="23" spans="1:7" ht="24.75" customHeight="1" x14ac:dyDescent="0.3">
      <c r="A23" s="51" t="s">
        <v>10</v>
      </c>
      <c r="B23" s="52"/>
      <c r="C23" s="52"/>
      <c r="D23" s="53"/>
    </row>
    <row r="24" spans="1:7" x14ac:dyDescent="0.3">
      <c r="A24" s="51" t="s">
        <v>23</v>
      </c>
      <c r="B24" s="52"/>
      <c r="C24" s="52"/>
      <c r="D24" s="10"/>
    </row>
    <row r="27" spans="1:7" x14ac:dyDescent="0.3">
      <c r="G27" s="19"/>
    </row>
  </sheetData>
  <mergeCells count="5">
    <mergeCell ref="A1:D1"/>
    <mergeCell ref="A2:C2"/>
    <mergeCell ref="A23:D23"/>
    <mergeCell ref="A24:C24"/>
    <mergeCell ref="A21:B2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LongProperties xmlns="http://schemas.microsoft.com/office/2006/metadata/longProperties">
  <LongProp xmlns="" name="MetaInfo"><![CDATA[72;#vti_contentversionisdirty:BW|false
vti_parserversion:SR|14.0.0.4762
vti_lmt:SW|Wed, 31 Oct 2012 10:36:55 GMT
vti_contenttag:SW|{A8FBCF68-8822-4557-9A47-A0D6475985BF},3,2
_Category:SW|
vti_author:SR|PRO-MEREOR\\aharbers
vti_winfileattribs:SW|00000000
vti_approvallevel:SR|
vti_categories:VW|
vti_foldersubfolderitemcount:IR|0
vti_assignedto:SR|
Keywords:SW|
_Status:SW|
vti_cachedcustomprops:VX|vti_approvallevel vti_categories Subject vti_assignedto Keywords _Status vti_title _Author _Category ContentType _Comments
vti_modifiedby:SR|PRO-MEREOR\\aharbers
vti_docstoreversion:IR|3
vti_metainfoversion:IW|3
ContentTypeId:SW|0x010100C80F7F3B55186049819B236ECA2C441C
vti_ct:SW|Wed, 31 Oct 2012 10:36:55 GMT
vti_lat:SW|Fri, 18 Jan 2013 14:04:04 GMT
ContentType:SW|Document
vti_cachedtitle:SR|Prijzenblad
vti_title:SR|Prijzenblad
_Author:SW|Pro Mereor BV
vti_sourcecontrolmultiuserchkoutby:VR|PRO-MEREOR\\\\aharbers
_Comments:SW|
Subject:SW|
vti_folderitemcount:IR|0
]]></LongProp>
</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D24EA949CF570940918390724540C891" ma:contentTypeVersion="" ma:contentTypeDescription="Een nieuw document maken." ma:contentTypeScope="" ma:versionID="400166e0fbfdd5d6f3bc0071d9d0ce3b">
  <xsd:schema xmlns:xsd="http://www.w3.org/2001/XMLSchema" xmlns:xs="http://www.w3.org/2001/XMLSchema" xmlns:p="http://schemas.microsoft.com/office/2006/metadata/properties" xmlns:ns2="602B5708-EC1A-4876-BF59-2E984896D015" xmlns:ns3="232fe557-ef79-448c-95e1-f74baca94817" targetNamespace="http://schemas.microsoft.com/office/2006/metadata/properties" ma:root="true" ma:fieldsID="146ec0fa1879ca5d543099d491546c61" ns2:_="" ns3:_="">
    <xsd:import namespace="602B5708-EC1A-4876-BF59-2E984896D015"/>
    <xsd:import namespace="232fe557-ef79-448c-95e1-f74baca9481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2B5708-EC1A-4876-BF59-2E984896D0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32fe557-ef79-448c-95e1-f74baca94817"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A95D26-435C-4F63-88CA-A20F5064B09C}">
  <ds:schemaRefs>
    <ds:schemaRef ds:uri="http://schemas.microsoft.com/sharepoint/v3/contenttype/forms"/>
  </ds:schemaRefs>
</ds:datastoreItem>
</file>

<file path=customXml/itemProps2.xml><?xml version="1.0" encoding="utf-8"?>
<ds:datastoreItem xmlns:ds="http://schemas.openxmlformats.org/officeDocument/2006/customXml" ds:itemID="{733E18D2-CC62-4CA9-BD92-4B90F2B4FD0A}">
  <ds:schemaRefs>
    <ds:schemaRef ds:uri="http://purl.org/dc/elements/1.1/"/>
    <ds:schemaRef ds:uri="602B5708-EC1A-4876-BF59-2E984896D015"/>
    <ds:schemaRef ds:uri="http://purl.org/dc/dcmitype/"/>
    <ds:schemaRef ds:uri="http://schemas.microsoft.com/office/infopath/2007/PartnerControls"/>
    <ds:schemaRef ds:uri="http://schemas.microsoft.com/office/2006/metadata/properties"/>
    <ds:schemaRef ds:uri="http://schemas.microsoft.com/office/2006/documentManagement/types"/>
    <ds:schemaRef ds:uri="http://schemas.openxmlformats.org/package/2006/metadata/core-properties"/>
    <ds:schemaRef ds:uri="232fe557-ef79-448c-95e1-f74baca94817"/>
    <ds:schemaRef ds:uri="http://www.w3.org/XML/1998/namespace"/>
    <ds:schemaRef ds:uri="http://purl.org/dc/terms/"/>
  </ds:schemaRefs>
</ds:datastoreItem>
</file>

<file path=customXml/itemProps3.xml><?xml version="1.0" encoding="utf-8"?>
<ds:datastoreItem xmlns:ds="http://schemas.openxmlformats.org/officeDocument/2006/customXml" ds:itemID="{90299664-FE9E-416A-B505-5FD2AA5C50D8}">
  <ds:schemaRefs>
    <ds:schemaRef ds:uri="http://schemas.microsoft.com/office/2006/metadata/longProperties"/>
    <ds:schemaRef ds:uri=""/>
  </ds:schemaRefs>
</ds:datastoreItem>
</file>

<file path=customXml/itemProps4.xml><?xml version="1.0" encoding="utf-8"?>
<ds:datastoreItem xmlns:ds="http://schemas.openxmlformats.org/officeDocument/2006/customXml" ds:itemID="{2BD8A184-84EE-4723-9868-2B1AF0BBB6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2B5708-EC1A-4876-BF59-2E984896D015"/>
    <ds:schemaRef ds:uri="232fe557-ef79-448c-95e1-f74baca948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Handleiding</vt:lpstr>
      <vt:lpstr>Prijswens 1</vt:lpstr>
      <vt:lpstr>Prijswens 2</vt:lpstr>
      <vt:lpstr>Prijswens 3</vt:lpstr>
    </vt:vector>
  </TitlesOfParts>
  <Company>Pro Mereor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Pro Mereor BV</dc:creator>
  <cp:lastModifiedBy>Michel Bastiaansen</cp:lastModifiedBy>
  <cp:lastPrinted>2009-11-02T10:38:49Z</cp:lastPrinted>
  <dcterms:created xsi:type="dcterms:W3CDTF">2008-11-21T10:07:29Z</dcterms:created>
  <dcterms:modified xsi:type="dcterms:W3CDTF">2020-09-28T13:21:01Z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MetaInfo">
    <vt:lpwstr>72;#vti_contentversionisdirty:BW|false_x000d_
vti_parserversion:SR|14.0.0.4762_x000d_
vti_lmt:SW|Wed, 31 Oct 2012 10:36:55 GMT_x000d_
vti_contenttag:SW|{A8FBCF68-8822-4557-9A47-A0D6475985BF},3,2_x000d_
_Category:SW|_x000d_
vti_author:SR|PRO-MEREOR\\aharbers_x000d_
vti_winfileattribs:SW|0000</vt:lpwstr>
  </property>
  <property fmtid="{D5CDD505-2E9C-101B-9397-08002B2CF9AE}" pid="4" name="Order">
    <vt:lpwstr>7200.00000000000</vt:lpwstr>
  </property>
  <property fmtid="{D5CDD505-2E9C-101B-9397-08002B2CF9AE}" pid="5" name="FSObjType">
    <vt:lpwstr>0</vt:lpwstr>
  </property>
  <property fmtid="{D5CDD505-2E9C-101B-9397-08002B2CF9AE}" pid="6" name="FileDirRef">
    <vt:lpwstr>kennisbank/accountsite/Projectsite/Projectadministratie/Openbaar/02. Uitnodiging tot Inschrijving</vt:lpwstr>
  </property>
  <property fmtid="{D5CDD505-2E9C-101B-9397-08002B2CF9AE}" pid="7" name="FileLeafRef">
    <vt:lpwstr>Prijzenblad.xls</vt:lpwstr>
  </property>
  <property fmtid="{D5CDD505-2E9C-101B-9397-08002B2CF9AE}" pid="8" name="ContentTypeId">
    <vt:lpwstr>0x010100D24EA949CF570940918390724540C891</vt:lpwstr>
  </property>
  <property fmtid="{D5CDD505-2E9C-101B-9397-08002B2CF9AE}" pid="9" name="AuthorIds_UIVersion_512">
    <vt:lpwstr>68</vt:lpwstr>
  </property>
</Properties>
</file>